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645" windowWidth="19440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ЦП!$A$1:$Y$40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calcChain.xml><?xml version="1.0" encoding="utf-8"?>
<calcChain xmlns="http://schemas.openxmlformats.org/spreadsheetml/2006/main">
  <c r="V10" i="2" l="1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6" i="2"/>
  <c r="V7" i="2"/>
  <c r="V8" i="2"/>
  <c r="V9" i="2"/>
  <c r="V5" i="2"/>
</calcChain>
</file>

<file path=xl/sharedStrings.xml><?xml version="1.0" encoding="utf-8"?>
<sst xmlns="http://schemas.openxmlformats.org/spreadsheetml/2006/main" count="434" uniqueCount="155">
  <si>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</si>
  <si>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</si>
  <si>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</si>
  <si>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</si>
  <si>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</si>
  <si>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</si>
  <si>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</si>
  <si>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</si>
  <si>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</si>
  <si>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</si>
  <si>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</si>
  <si>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</si>
  <si>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</si>
  <si>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</si>
  <si>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</si>
  <si>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</si>
  <si>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</si>
  <si>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</si>
  <si>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</si>
  <si>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</si>
  <si>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</si>
  <si>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</si>
  <si>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</si>
  <si>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</si>
  <si>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</si>
  <si>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</si>
  <si>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</si>
  <si>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</si>
  <si>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</si>
  <si>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</si>
  <si>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</si>
  <si>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</si>
  <si>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</si>
  <si>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</si>
  <si>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</si>
  <si>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Штука</t>
  </si>
  <si>
    <t>для подвижного состава</t>
  </si>
  <si>
    <t>Килограмм</t>
  </si>
  <si>
    <t>4664 Т</t>
  </si>
  <si>
    <t>4749 Т</t>
  </si>
  <si>
    <t>4750 Т</t>
  </si>
  <si>
    <t>4763 Т</t>
  </si>
  <si>
    <t>4764 Т</t>
  </si>
  <si>
    <t>4806 Т</t>
  </si>
  <si>
    <t>4809 Т</t>
  </si>
  <si>
    <t>4810 Т</t>
  </si>
  <si>
    <t>4825 Т</t>
  </si>
  <si>
    <t>4827 Т</t>
  </si>
  <si>
    <t>4847 Т</t>
  </si>
  <si>
    <t>4900 Т</t>
  </si>
  <si>
    <t>4901 Т</t>
  </si>
  <si>
    <t>4904 Т</t>
  </si>
  <si>
    <t>4906 Т</t>
  </si>
  <si>
    <t>4919 Т</t>
  </si>
  <si>
    <t>4920 Т</t>
  </si>
  <si>
    <t>4945 Т</t>
  </si>
  <si>
    <t>4946 Т</t>
  </si>
  <si>
    <t>4960 Т</t>
  </si>
  <si>
    <t>4962 Т</t>
  </si>
  <si>
    <t>4971 Т</t>
  </si>
  <si>
    <t>4972 Т</t>
  </si>
  <si>
    <t>4973 Т</t>
  </si>
  <si>
    <t>5029 Т</t>
  </si>
  <si>
    <t>5030 Т</t>
  </si>
  <si>
    <t>5038 Т</t>
  </si>
  <si>
    <t>5050 Т</t>
  </si>
  <si>
    <t>5053 Т</t>
  </si>
  <si>
    <t>244426.300.000029</t>
  </si>
  <si>
    <t>265132.550.000000</t>
  </si>
  <si>
    <t>265133.900.000006</t>
  </si>
  <si>
    <t>265152.750.000000</t>
  </si>
  <si>
    <t>274022.900.000005</t>
  </si>
  <si>
    <t>274025.300.000003</t>
  </si>
  <si>
    <t>281142.900.000052</t>
  </si>
  <si>
    <t>281411.390.000007</t>
  </si>
  <si>
    <t>302040.300.000168</t>
  </si>
  <si>
    <t>302040.300.000240</t>
  </si>
  <si>
    <t>302040.300.000296</t>
  </si>
  <si>
    <t>302040.300.000374</t>
  </si>
  <si>
    <t>302040.300.000378</t>
  </si>
  <si>
    <t>302040.300.000476</t>
  </si>
  <si>
    <t>302040.300.000693</t>
  </si>
  <si>
    <t>302040.300.000694</t>
  </si>
  <si>
    <t>302040.300.000737</t>
  </si>
  <si>
    <t>302040.300.001281</t>
  </si>
  <si>
    <t>302040.300.001374</t>
  </si>
  <si>
    <t>302040.570.000003</t>
  </si>
  <si>
    <t>303015.000.000001</t>
  </si>
  <si>
    <t>309910.000.000008</t>
  </si>
  <si>
    <t>Трубка импульсная</t>
  </si>
  <si>
    <t>Метр</t>
  </si>
  <si>
    <t>Индикатор часовой</t>
  </si>
  <si>
    <t>Манометр</t>
  </si>
  <si>
    <t>Светильник</t>
  </si>
  <si>
    <t>Клапан</t>
  </si>
  <si>
    <t>Воздухораспределитель</t>
  </si>
  <si>
    <t>Гайка специальная</t>
  </si>
  <si>
    <t>Демпфер</t>
  </si>
  <si>
    <t>Катушка для скоростемерных лент</t>
  </si>
  <si>
    <t>Катушка токоприемника</t>
  </si>
  <si>
    <t>Кольцо уплотнительное</t>
  </si>
  <si>
    <t>Кран концевой</t>
  </si>
  <si>
    <t>Кран разобщительный</t>
  </si>
  <si>
    <t>Манжета</t>
  </si>
  <si>
    <t>Устройство запорное вагона</t>
  </si>
  <si>
    <t>Замкодержатель</t>
  </si>
  <si>
    <t>Клапан электропневматический автостопа</t>
  </si>
  <si>
    <t>Кольцо поршневое</t>
  </si>
  <si>
    <t>Диск сцепления</t>
  </si>
  <si>
    <t>медная, прямая</t>
  </si>
  <si>
    <t>металлический, складной</t>
  </si>
  <si>
    <t>обыкновенного типа</t>
  </si>
  <si>
    <t>электроконтактный</t>
  </si>
  <si>
    <t>встраиваемый</t>
  </si>
  <si>
    <t>консольный, торцевой</t>
  </si>
  <si>
    <t>для дизельного двигателя</t>
  </si>
  <si>
    <t>регулирующий, стальной, размер свыше 2600 мм</t>
  </si>
  <si>
    <t>для перекрытия тормозной и питательной магистралей подвижного состава и крепления на них соединительного рукава</t>
  </si>
  <si>
    <t>для включения и выключения тормозных и пневматических приборов подвижного состава железных дорог</t>
  </si>
  <si>
    <t>для подвижного состава, резиновая</t>
  </si>
  <si>
    <t>для запирания дверей крытых вагонов</t>
  </si>
  <si>
    <t>для подвижного состава, к механизму сцепления</t>
  </si>
  <si>
    <t>для подачи предупредительного звукового сигнала и для обеспечения темпа и величины разрядки тормозной магистрали поездов, необходимой для экстренного торможения при нахождении ручки крана машиниста в поездном положении и срабатывания системы автостопа</t>
  </si>
  <si>
    <t>воспринимает давление газов в рабочем такте и передает его через поршневой палец</t>
  </si>
  <si>
    <t>для гусеничного транспортера</t>
  </si>
  <si>
    <t>ГОСТ 617-90</t>
  </si>
  <si>
    <t>ТУ:металический ТУ 24-8-1014-76</t>
  </si>
  <si>
    <t>:ГОСТ:577-68:</t>
  </si>
  <si>
    <t>МП-100*10*1,5 12716-67</t>
  </si>
  <si>
    <t>МП-100*16*1,5 12716-67</t>
  </si>
  <si>
    <t xml:space="preserve">для освещения Тип:ТЭМ2.70.10.095 </t>
  </si>
  <si>
    <t>для освещения Тип:ТЭМ2.70.11.020</t>
  </si>
  <si>
    <t xml:space="preserve">:для освещения:Тип:ТЭМ2.70.13.001  </t>
  </si>
  <si>
    <t>254-20</t>
  </si>
  <si>
    <t xml:space="preserve">Тип: 8ТХ.456.037 для ДВС  </t>
  </si>
  <si>
    <t>для крана машиниста Тип:254-09</t>
  </si>
  <si>
    <t>ГОСТ:5026-70</t>
  </si>
  <si>
    <t>для соединения детелей</t>
  </si>
  <si>
    <t>ГОСТ 5915-70</t>
  </si>
  <si>
    <t>Тип:ТЭМ2.00.50.004. для успокоения колебаний масла</t>
  </si>
  <si>
    <t>применяется при ремонте группы скоростемеров Тип:14Сб30</t>
  </si>
  <si>
    <t xml:space="preserve">Тип: 5ТХ.520.093.5 для передачи эл. цепей </t>
  </si>
  <si>
    <t>Тип:38-72 ку</t>
  </si>
  <si>
    <t>Тип:Кольцо уплотнительное КУ-10</t>
  </si>
  <si>
    <t>Усилие переключения кранов при давлении 0,6±0,02 МПа от 10 до20 кг на конце ручки. Гарантийный срок хранения/эксплуатации 5/5. Наработка до отказа 9000 циклов (6 лет). Срок службы до списания20 лет (30000 циклов).. :Герметичность при максимальном рабочем давлении 1,0±0,02 Мпа Утечки не допускаются. Интервал рабочих температур ±60 °С. Кратковременное (не более 4 часов) воздействие температуры плюс 120 °С.Тип:4314.УХЛ1</t>
  </si>
  <si>
    <t>Тип:4300В</t>
  </si>
  <si>
    <t xml:space="preserve">:для уплотнения Тип:135-05-21А </t>
  </si>
  <si>
    <t xml:space="preserve"> для уплотнения Тип: 108-01-10 </t>
  </si>
  <si>
    <t>Манжет поездного контакта для уплотнения</t>
  </si>
  <si>
    <t>Условия эксплуатации при температуре окружающего воздуха отминус 60 град.С до плюс 55 град.С, относительная влажность 100%при 25 град.С. :Технические требования:ЗПУ должны соответствовать конструкции запорных элементов грузовых вагонов и контейнеров. Конструкция ЗПУ должна обеспечивать : 1) одноразовое использование ЗПУ и его составных элементов; 2)невозможность размыкания ЗПУ без разрушения хотябы одного из видимых элементов;3)усилие размыкания не менее: для вагонов -18кН, для контейнеров -12кН, "Тип:запорно пломбировочные устройства (ЗПУ)для запирания и пломбирования контейнеров, железнодорожных вагонов: крытых, цистерн, хопперов, рефрижераторов и др., взаимозаменяемые и применяемые, как на территории РК, так и за ее пределами.</t>
  </si>
  <si>
    <t>516:Чертеж:№ чертежа 106-01-003-0:№ сызба 106-01-003-0</t>
  </si>
  <si>
    <t xml:space="preserve">для уплотнения Тип:222-07  </t>
  </si>
  <si>
    <t>Прочие характеристики:222-05</t>
  </si>
  <si>
    <t xml:space="preserve">Прочие характеристики:для передачи:Тип:254-08 </t>
  </si>
  <si>
    <t>Договоры будут заключаться в рублях по курсу национального банка РК на день вскрытия конверта.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</si>
</sst>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#,##0.00;[Red]#,##0.00"/>
    <numFmt numFmtId="170" formatCode="_-* #,##0.00\ _₸_-;\-* #,##0.00\ _₸_-;_-* &quot;-&quot;??\ _₸_-;_-@_-"/>
    <numFmt numFmtId="171" formatCode="0.000"/>
    <numFmt numFmtId="172" formatCode="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7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1" fontId="16" fillId="2" borderId="2" xfId="0" applyNumberFormat="1" applyFont="1" applyFill="1" applyBorder="1" applyAlignment="1">
      <alignment horizontal="center" vertical="center" wrapText="1"/>
    </xf>
    <xf numFmtId="170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172" fontId="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35"/>
  <sheetViews>
    <sheetView tabSelected="1" view="pageBreakPreview" topLeftCell="A30" zoomScale="70" zoomScaleNormal="70" zoomScaleSheetLayoutView="70" workbookViewId="0">
      <selection activeCell="B32" sqref="B32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6.5703125" style="7" customWidth="1"/>
    <col min="6" max="6" width="20" style="1" customWidth="1"/>
    <col min="7" max="7" width="25.85546875" style="1" customWidth="1"/>
    <col min="8" max="8" width="9.140625" style="7"/>
    <col min="9" max="9" width="9.140625" style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 x14ac:dyDescent="0.25">
      <c r="T1" s="25" t="s">
        <v>32</v>
      </c>
      <c r="U1" s="25"/>
      <c r="V1" s="25"/>
      <c r="W1" s="25"/>
      <c r="X1" s="25"/>
      <c r="Y1" s="25"/>
    </row>
    <row r="2" spans="1:25" x14ac:dyDescent="0.25">
      <c r="A2" s="26" t="s">
        <v>28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s="4" customFormat="1" ht="128.25" x14ac:dyDescent="0.2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 x14ac:dyDescent="0.25">
      <c r="A4" s="22">
        <v>1</v>
      </c>
      <c r="B4" s="17">
        <v>2</v>
      </c>
      <c r="C4" s="22">
        <v>3</v>
      </c>
      <c r="D4" s="17">
        <v>4</v>
      </c>
      <c r="E4" s="22">
        <v>5</v>
      </c>
      <c r="F4" s="17">
        <v>6</v>
      </c>
      <c r="G4" s="22">
        <v>7</v>
      </c>
      <c r="H4" s="17">
        <v>8</v>
      </c>
      <c r="I4" s="22">
        <v>9</v>
      </c>
      <c r="J4" s="17">
        <v>10</v>
      </c>
      <c r="K4" s="22">
        <v>11</v>
      </c>
      <c r="L4" s="17">
        <v>12</v>
      </c>
      <c r="M4" s="22">
        <v>13</v>
      </c>
      <c r="N4" s="17">
        <v>14</v>
      </c>
      <c r="O4" s="22">
        <v>15</v>
      </c>
      <c r="P4" s="17">
        <v>16</v>
      </c>
      <c r="Q4" s="22">
        <v>17</v>
      </c>
      <c r="R4" s="17">
        <v>18</v>
      </c>
      <c r="S4" s="22">
        <v>19</v>
      </c>
      <c r="T4" s="17">
        <v>20</v>
      </c>
      <c r="U4" s="22">
        <v>21</v>
      </c>
      <c r="V4" s="17">
        <v>22</v>
      </c>
      <c r="W4" s="22">
        <v>23</v>
      </c>
      <c r="X4" s="17">
        <v>24</v>
      </c>
      <c r="Y4" s="22">
        <v>25</v>
      </c>
    </row>
    <row r="5" spans="1:25" s="6" customFormat="1" ht="63.75" x14ac:dyDescent="0.2">
      <c r="A5" s="10">
        <v>1</v>
      </c>
      <c r="B5" s="19" t="s">
        <v>38</v>
      </c>
      <c r="C5" s="9" t="s">
        <v>25</v>
      </c>
      <c r="D5" s="19" t="s">
        <v>67</v>
      </c>
      <c r="E5" s="19" t="s">
        <v>89</v>
      </c>
      <c r="F5" s="19" t="s">
        <v>109</v>
      </c>
      <c r="G5" s="19" t="s">
        <v>125</v>
      </c>
      <c r="H5" s="15" t="s">
        <v>29</v>
      </c>
      <c r="I5" s="13">
        <v>0</v>
      </c>
      <c r="J5" s="12" t="s">
        <v>34</v>
      </c>
      <c r="K5" s="9" t="s">
        <v>24</v>
      </c>
      <c r="L5" s="12" t="s">
        <v>31</v>
      </c>
      <c r="M5" s="15" t="s">
        <v>30</v>
      </c>
      <c r="N5" s="12" t="s">
        <v>27</v>
      </c>
      <c r="O5" s="16" t="s">
        <v>33</v>
      </c>
      <c r="P5" s="14">
        <v>0</v>
      </c>
      <c r="Q5" s="23">
        <v>6</v>
      </c>
      <c r="R5" s="19" t="s">
        <v>90</v>
      </c>
      <c r="S5" s="19">
        <v>10</v>
      </c>
      <c r="T5" s="20">
        <v>2425.42</v>
      </c>
      <c r="U5" s="20">
        <v>24254.2</v>
      </c>
      <c r="V5" s="21">
        <f>U5*1.18</f>
        <v>28619.955999999998</v>
      </c>
      <c r="W5" s="11"/>
      <c r="X5" s="12">
        <v>2018</v>
      </c>
      <c r="Y5" s="9"/>
    </row>
    <row r="6" spans="1:25" s="6" customFormat="1" ht="63.75" x14ac:dyDescent="0.2">
      <c r="A6" s="10">
        <v>2</v>
      </c>
      <c r="B6" s="19" t="s">
        <v>39</v>
      </c>
      <c r="C6" s="9" t="s">
        <v>25</v>
      </c>
      <c r="D6" s="19" t="s">
        <v>68</v>
      </c>
      <c r="E6" s="19" t="s">
        <v>90</v>
      </c>
      <c r="F6" s="19" t="s">
        <v>110</v>
      </c>
      <c r="G6" s="19" t="s">
        <v>126</v>
      </c>
      <c r="H6" s="15" t="s">
        <v>29</v>
      </c>
      <c r="I6" s="13">
        <v>0</v>
      </c>
      <c r="J6" s="12" t="s">
        <v>34</v>
      </c>
      <c r="K6" s="9" t="s">
        <v>24</v>
      </c>
      <c r="L6" s="12" t="s">
        <v>31</v>
      </c>
      <c r="M6" s="15" t="s">
        <v>30</v>
      </c>
      <c r="N6" s="12" t="s">
        <v>27</v>
      </c>
      <c r="O6" s="16" t="s">
        <v>33</v>
      </c>
      <c r="P6" s="14">
        <v>0</v>
      </c>
      <c r="Q6" s="9">
        <v>166</v>
      </c>
      <c r="R6" s="19" t="s">
        <v>35</v>
      </c>
      <c r="S6" s="19">
        <v>15</v>
      </c>
      <c r="T6" s="20">
        <v>1392.37</v>
      </c>
      <c r="U6" s="20">
        <v>20885.55</v>
      </c>
      <c r="V6" s="21">
        <f t="shared" ref="V6:V20" si="0">U6*1.18</f>
        <v>24644.948999999997</v>
      </c>
      <c r="W6" s="11"/>
      <c r="X6" s="12">
        <v>2018</v>
      </c>
      <c r="Y6" s="9"/>
    </row>
    <row r="7" spans="1:25" s="6" customFormat="1" ht="63.75" x14ac:dyDescent="0.2">
      <c r="A7" s="10">
        <v>3</v>
      </c>
      <c r="B7" s="19" t="s">
        <v>40</v>
      </c>
      <c r="C7" s="9" t="s">
        <v>25</v>
      </c>
      <c r="D7" s="19" t="s">
        <v>69</v>
      </c>
      <c r="E7" s="19" t="s">
        <v>91</v>
      </c>
      <c r="F7" s="19" t="s">
        <v>111</v>
      </c>
      <c r="G7" s="19" t="s">
        <v>127</v>
      </c>
      <c r="H7" s="15" t="s">
        <v>29</v>
      </c>
      <c r="I7" s="13">
        <v>0</v>
      </c>
      <c r="J7" s="12" t="s">
        <v>34</v>
      </c>
      <c r="K7" s="9" t="s">
        <v>24</v>
      </c>
      <c r="L7" s="12" t="s">
        <v>31</v>
      </c>
      <c r="M7" s="15" t="s">
        <v>30</v>
      </c>
      <c r="N7" s="12" t="s">
        <v>27</v>
      </c>
      <c r="O7" s="16" t="s">
        <v>33</v>
      </c>
      <c r="P7" s="14">
        <v>0</v>
      </c>
      <c r="Q7" s="9">
        <v>796</v>
      </c>
      <c r="R7" s="19" t="s">
        <v>35</v>
      </c>
      <c r="S7" s="19">
        <v>2</v>
      </c>
      <c r="T7" s="20">
        <v>6512.71</v>
      </c>
      <c r="U7" s="20">
        <v>13025.42</v>
      </c>
      <c r="V7" s="21">
        <f t="shared" si="0"/>
        <v>15369.995599999998</v>
      </c>
      <c r="W7" s="11"/>
      <c r="X7" s="12">
        <v>2018</v>
      </c>
      <c r="Y7" s="9"/>
    </row>
    <row r="8" spans="1:25" s="6" customFormat="1" ht="63.75" x14ac:dyDescent="0.2">
      <c r="A8" s="10">
        <v>4</v>
      </c>
      <c r="B8" s="19" t="s">
        <v>41</v>
      </c>
      <c r="C8" s="9" t="s">
        <v>25</v>
      </c>
      <c r="D8" s="19" t="s">
        <v>70</v>
      </c>
      <c r="E8" s="19" t="s">
        <v>92</v>
      </c>
      <c r="F8" s="19" t="s">
        <v>112</v>
      </c>
      <c r="G8" s="19" t="s">
        <v>128</v>
      </c>
      <c r="H8" s="15" t="s">
        <v>29</v>
      </c>
      <c r="I8" s="13">
        <v>0</v>
      </c>
      <c r="J8" s="12" t="s">
        <v>34</v>
      </c>
      <c r="K8" s="9" t="s">
        <v>24</v>
      </c>
      <c r="L8" s="12" t="s">
        <v>31</v>
      </c>
      <c r="M8" s="15" t="s">
        <v>30</v>
      </c>
      <c r="N8" s="12" t="s">
        <v>27</v>
      </c>
      <c r="O8" s="16" t="s">
        <v>33</v>
      </c>
      <c r="P8" s="14">
        <v>0</v>
      </c>
      <c r="Q8" s="9">
        <v>796</v>
      </c>
      <c r="R8" s="19" t="s">
        <v>35</v>
      </c>
      <c r="S8" s="19">
        <v>10</v>
      </c>
      <c r="T8" s="20">
        <v>2694.91</v>
      </c>
      <c r="U8" s="20">
        <v>26949.1</v>
      </c>
      <c r="V8" s="21">
        <f t="shared" si="0"/>
        <v>31799.937999999998</v>
      </c>
      <c r="W8" s="11"/>
      <c r="X8" s="12">
        <v>2018</v>
      </c>
      <c r="Y8" s="9"/>
    </row>
    <row r="9" spans="1:25" s="6" customFormat="1" ht="63.75" x14ac:dyDescent="0.2">
      <c r="A9" s="10">
        <v>5</v>
      </c>
      <c r="B9" s="19" t="s">
        <v>42</v>
      </c>
      <c r="C9" s="9" t="s">
        <v>25</v>
      </c>
      <c r="D9" s="19" t="s">
        <v>70</v>
      </c>
      <c r="E9" s="19" t="s">
        <v>92</v>
      </c>
      <c r="F9" s="19" t="s">
        <v>112</v>
      </c>
      <c r="G9" s="19" t="s">
        <v>129</v>
      </c>
      <c r="H9" s="15" t="s">
        <v>29</v>
      </c>
      <c r="I9" s="13">
        <v>0</v>
      </c>
      <c r="J9" s="12" t="s">
        <v>34</v>
      </c>
      <c r="K9" s="9" t="s">
        <v>24</v>
      </c>
      <c r="L9" s="12" t="s">
        <v>31</v>
      </c>
      <c r="M9" s="15" t="s">
        <v>30</v>
      </c>
      <c r="N9" s="12" t="s">
        <v>27</v>
      </c>
      <c r="O9" s="16" t="s">
        <v>33</v>
      </c>
      <c r="P9" s="14">
        <v>0</v>
      </c>
      <c r="Q9" s="9">
        <v>839</v>
      </c>
      <c r="R9" s="19" t="s">
        <v>35</v>
      </c>
      <c r="S9" s="19">
        <v>5</v>
      </c>
      <c r="T9" s="20">
        <v>3188.98</v>
      </c>
      <c r="U9" s="20">
        <v>15944.9</v>
      </c>
      <c r="V9" s="21">
        <f t="shared" si="0"/>
        <v>18814.982</v>
      </c>
      <c r="W9" s="11"/>
      <c r="X9" s="12">
        <v>2018</v>
      </c>
      <c r="Y9" s="9"/>
    </row>
    <row r="10" spans="1:25" ht="63.75" x14ac:dyDescent="0.25">
      <c r="A10" s="10">
        <v>6</v>
      </c>
      <c r="B10" s="19" t="s">
        <v>43</v>
      </c>
      <c r="C10" s="9" t="s">
        <v>25</v>
      </c>
      <c r="D10" s="19" t="s">
        <v>71</v>
      </c>
      <c r="E10" s="19" t="s">
        <v>93</v>
      </c>
      <c r="F10" s="19" t="s">
        <v>113</v>
      </c>
      <c r="G10" s="19" t="s">
        <v>130</v>
      </c>
      <c r="H10" s="15" t="s">
        <v>29</v>
      </c>
      <c r="I10" s="13">
        <v>0</v>
      </c>
      <c r="J10" s="12" t="s">
        <v>34</v>
      </c>
      <c r="K10" s="9" t="s">
        <v>24</v>
      </c>
      <c r="L10" s="12" t="s">
        <v>31</v>
      </c>
      <c r="M10" s="15" t="s">
        <v>30</v>
      </c>
      <c r="N10" s="12" t="s">
        <v>27</v>
      </c>
      <c r="O10" s="16" t="s">
        <v>33</v>
      </c>
      <c r="P10" s="14">
        <v>0</v>
      </c>
      <c r="Q10" s="9">
        <v>796</v>
      </c>
      <c r="R10" s="19" t="s">
        <v>35</v>
      </c>
      <c r="S10" s="19">
        <v>6</v>
      </c>
      <c r="T10" s="20">
        <v>2111.02</v>
      </c>
      <c r="U10" s="20">
        <v>12666.12</v>
      </c>
      <c r="V10" s="21">
        <f t="shared" si="0"/>
        <v>14946.0216</v>
      </c>
      <c r="W10" s="18"/>
      <c r="X10" s="12">
        <v>2018</v>
      </c>
      <c r="Y10" s="18"/>
    </row>
    <row r="11" spans="1:25" ht="63.75" x14ac:dyDescent="0.25">
      <c r="A11" s="10">
        <v>7</v>
      </c>
      <c r="B11" s="19" t="s">
        <v>44</v>
      </c>
      <c r="C11" s="9" t="s">
        <v>25</v>
      </c>
      <c r="D11" s="19" t="s">
        <v>72</v>
      </c>
      <c r="E11" s="19" t="s">
        <v>93</v>
      </c>
      <c r="F11" s="19" t="s">
        <v>114</v>
      </c>
      <c r="G11" s="19" t="s">
        <v>131</v>
      </c>
      <c r="H11" s="15" t="s">
        <v>29</v>
      </c>
      <c r="I11" s="13">
        <v>0</v>
      </c>
      <c r="J11" s="12" t="s">
        <v>34</v>
      </c>
      <c r="K11" s="9" t="s">
        <v>24</v>
      </c>
      <c r="L11" s="12" t="s">
        <v>31</v>
      </c>
      <c r="M11" s="15" t="s">
        <v>30</v>
      </c>
      <c r="N11" s="12" t="s">
        <v>27</v>
      </c>
      <c r="O11" s="16" t="s">
        <v>33</v>
      </c>
      <c r="P11" s="14">
        <v>0</v>
      </c>
      <c r="Q11" s="9">
        <v>796</v>
      </c>
      <c r="R11" s="19" t="s">
        <v>35</v>
      </c>
      <c r="S11" s="19">
        <v>12</v>
      </c>
      <c r="T11" s="20">
        <v>2919.49</v>
      </c>
      <c r="U11" s="20">
        <v>35033.879999999997</v>
      </c>
      <c r="V11" s="21">
        <f t="shared" si="0"/>
        <v>41339.978399999993</v>
      </c>
      <c r="W11" s="18"/>
      <c r="X11" s="12">
        <v>2018</v>
      </c>
      <c r="Y11" s="18"/>
    </row>
    <row r="12" spans="1:25" ht="63.75" x14ac:dyDescent="0.25">
      <c r="A12" s="10">
        <v>8</v>
      </c>
      <c r="B12" s="19" t="s">
        <v>45</v>
      </c>
      <c r="C12" s="9" t="s">
        <v>25</v>
      </c>
      <c r="D12" s="19" t="s">
        <v>72</v>
      </c>
      <c r="E12" s="19" t="s">
        <v>93</v>
      </c>
      <c r="F12" s="19" t="s">
        <v>114</v>
      </c>
      <c r="G12" s="19" t="s">
        <v>132</v>
      </c>
      <c r="H12" s="15" t="s">
        <v>29</v>
      </c>
      <c r="I12" s="13">
        <v>0</v>
      </c>
      <c r="J12" s="12" t="s">
        <v>34</v>
      </c>
      <c r="K12" s="9" t="s">
        <v>24</v>
      </c>
      <c r="L12" s="12" t="s">
        <v>31</v>
      </c>
      <c r="M12" s="15" t="s">
        <v>30</v>
      </c>
      <c r="N12" s="12" t="s">
        <v>27</v>
      </c>
      <c r="O12" s="16" t="s">
        <v>33</v>
      </c>
      <c r="P12" s="14">
        <v>0</v>
      </c>
      <c r="Q12" s="9">
        <v>796</v>
      </c>
      <c r="R12" s="19" t="s">
        <v>35</v>
      </c>
      <c r="S12" s="19">
        <v>8</v>
      </c>
      <c r="T12" s="20">
        <v>1886.44</v>
      </c>
      <c r="U12" s="20">
        <v>15091.52</v>
      </c>
      <c r="V12" s="21">
        <f t="shared" si="0"/>
        <v>17807.993599999998</v>
      </c>
      <c r="W12" s="18"/>
      <c r="X12" s="12">
        <v>2018</v>
      </c>
      <c r="Y12" s="18"/>
    </row>
    <row r="13" spans="1:25" ht="63.75" x14ac:dyDescent="0.25">
      <c r="A13" s="10">
        <v>9</v>
      </c>
      <c r="B13" s="19" t="s">
        <v>46</v>
      </c>
      <c r="C13" s="9" t="s">
        <v>25</v>
      </c>
      <c r="D13" s="19" t="s">
        <v>73</v>
      </c>
      <c r="E13" s="19" t="s">
        <v>94</v>
      </c>
      <c r="F13" s="19" t="s">
        <v>115</v>
      </c>
      <c r="G13" s="19" t="s">
        <v>133</v>
      </c>
      <c r="H13" s="15" t="s">
        <v>29</v>
      </c>
      <c r="I13" s="13">
        <v>0</v>
      </c>
      <c r="J13" s="12" t="s">
        <v>34</v>
      </c>
      <c r="K13" s="9" t="s">
        <v>24</v>
      </c>
      <c r="L13" s="12" t="s">
        <v>31</v>
      </c>
      <c r="M13" s="15" t="s">
        <v>30</v>
      </c>
      <c r="N13" s="12" t="s">
        <v>27</v>
      </c>
      <c r="O13" s="16" t="s">
        <v>33</v>
      </c>
      <c r="P13" s="14">
        <v>0</v>
      </c>
      <c r="Q13" s="9">
        <v>796</v>
      </c>
      <c r="R13" s="19" t="s">
        <v>35</v>
      </c>
      <c r="S13" s="19">
        <v>8</v>
      </c>
      <c r="T13" s="20">
        <v>943.22</v>
      </c>
      <c r="U13" s="20">
        <v>7545.76</v>
      </c>
      <c r="V13" s="21">
        <f t="shared" si="0"/>
        <v>8903.996799999999</v>
      </c>
      <c r="W13" s="18"/>
      <c r="X13" s="12">
        <v>2018</v>
      </c>
      <c r="Y13" s="18"/>
    </row>
    <row r="14" spans="1:25" ht="63.75" x14ac:dyDescent="0.25">
      <c r="A14" s="10">
        <v>10</v>
      </c>
      <c r="B14" s="19" t="s">
        <v>47</v>
      </c>
      <c r="C14" s="9" t="s">
        <v>25</v>
      </c>
      <c r="D14" s="19" t="s">
        <v>73</v>
      </c>
      <c r="E14" s="19" t="s">
        <v>94</v>
      </c>
      <c r="F14" s="19" t="s">
        <v>115</v>
      </c>
      <c r="G14" s="19" t="s">
        <v>134</v>
      </c>
      <c r="H14" s="15" t="s">
        <v>29</v>
      </c>
      <c r="I14" s="13">
        <v>0</v>
      </c>
      <c r="J14" s="12" t="s">
        <v>34</v>
      </c>
      <c r="K14" s="9" t="s">
        <v>24</v>
      </c>
      <c r="L14" s="12" t="s">
        <v>31</v>
      </c>
      <c r="M14" s="15" t="s">
        <v>30</v>
      </c>
      <c r="N14" s="12" t="s">
        <v>27</v>
      </c>
      <c r="O14" s="16" t="s">
        <v>33</v>
      </c>
      <c r="P14" s="14">
        <v>0</v>
      </c>
      <c r="Q14" s="9">
        <v>796</v>
      </c>
      <c r="R14" s="19" t="s">
        <v>35</v>
      </c>
      <c r="S14" s="19">
        <v>5</v>
      </c>
      <c r="T14" s="20">
        <v>3054.24</v>
      </c>
      <c r="U14" s="20">
        <v>15271.2</v>
      </c>
      <c r="V14" s="21">
        <f t="shared" si="0"/>
        <v>18020.016</v>
      </c>
      <c r="W14" s="18"/>
      <c r="X14" s="12">
        <v>2018</v>
      </c>
      <c r="Y14" s="18"/>
    </row>
    <row r="15" spans="1:25" ht="63.75" x14ac:dyDescent="0.25">
      <c r="A15" s="10">
        <v>11</v>
      </c>
      <c r="B15" s="19" t="s">
        <v>48</v>
      </c>
      <c r="C15" s="9" t="s">
        <v>25</v>
      </c>
      <c r="D15" s="19" t="s">
        <v>74</v>
      </c>
      <c r="E15" s="19" t="s">
        <v>94</v>
      </c>
      <c r="F15" s="19" t="s">
        <v>116</v>
      </c>
      <c r="G15" s="19" t="s">
        <v>135</v>
      </c>
      <c r="H15" s="15" t="s">
        <v>29</v>
      </c>
      <c r="I15" s="13">
        <v>0</v>
      </c>
      <c r="J15" s="12" t="s">
        <v>34</v>
      </c>
      <c r="K15" s="9" t="s">
        <v>24</v>
      </c>
      <c r="L15" s="12" t="s">
        <v>31</v>
      </c>
      <c r="M15" s="15" t="s">
        <v>30</v>
      </c>
      <c r="N15" s="12" t="s">
        <v>27</v>
      </c>
      <c r="O15" s="16" t="s">
        <v>33</v>
      </c>
      <c r="P15" s="14">
        <v>0</v>
      </c>
      <c r="Q15" s="9">
        <v>796</v>
      </c>
      <c r="R15" s="19" t="s">
        <v>35</v>
      </c>
      <c r="S15" s="19">
        <v>5</v>
      </c>
      <c r="T15" s="20">
        <v>853.39</v>
      </c>
      <c r="U15" s="20">
        <v>4266.95</v>
      </c>
      <c r="V15" s="21">
        <f t="shared" si="0"/>
        <v>5035.0009999999993</v>
      </c>
      <c r="W15" s="18"/>
      <c r="X15" s="12">
        <v>2018</v>
      </c>
      <c r="Y15" s="18"/>
    </row>
    <row r="16" spans="1:25" ht="63.75" x14ac:dyDescent="0.25">
      <c r="A16" s="10">
        <v>12</v>
      </c>
      <c r="B16" s="19" t="s">
        <v>49</v>
      </c>
      <c r="C16" s="9" t="s">
        <v>25</v>
      </c>
      <c r="D16" s="19" t="s">
        <v>75</v>
      </c>
      <c r="E16" s="19" t="s">
        <v>95</v>
      </c>
      <c r="F16" s="19" t="s">
        <v>36</v>
      </c>
      <c r="G16" s="19" t="s">
        <v>136</v>
      </c>
      <c r="H16" s="15" t="s">
        <v>29</v>
      </c>
      <c r="I16" s="13">
        <v>0</v>
      </c>
      <c r="J16" s="12" t="s">
        <v>34</v>
      </c>
      <c r="K16" s="9" t="s">
        <v>24</v>
      </c>
      <c r="L16" s="12" t="s">
        <v>31</v>
      </c>
      <c r="M16" s="15" t="s">
        <v>30</v>
      </c>
      <c r="N16" s="12" t="s">
        <v>27</v>
      </c>
      <c r="O16" s="16" t="s">
        <v>33</v>
      </c>
      <c r="P16" s="14">
        <v>0</v>
      </c>
      <c r="Q16" s="9">
        <v>796</v>
      </c>
      <c r="R16" s="19" t="s">
        <v>35</v>
      </c>
      <c r="S16" s="19">
        <v>2</v>
      </c>
      <c r="T16" s="20">
        <v>32473.73</v>
      </c>
      <c r="U16" s="20">
        <v>64947.46</v>
      </c>
      <c r="V16" s="21">
        <f t="shared" si="0"/>
        <v>76638.002800000002</v>
      </c>
      <c r="W16" s="18"/>
      <c r="X16" s="12">
        <v>2018</v>
      </c>
      <c r="Y16" s="18"/>
    </row>
    <row r="17" spans="1:25" ht="63.75" x14ac:dyDescent="0.25">
      <c r="A17" s="10">
        <v>13</v>
      </c>
      <c r="B17" s="19" t="s">
        <v>50</v>
      </c>
      <c r="C17" s="9" t="s">
        <v>25</v>
      </c>
      <c r="D17" s="19" t="s">
        <v>76</v>
      </c>
      <c r="E17" s="19" t="s">
        <v>96</v>
      </c>
      <c r="F17" s="19" t="s">
        <v>36</v>
      </c>
      <c r="G17" s="19" t="s">
        <v>137</v>
      </c>
      <c r="H17" s="15" t="s">
        <v>29</v>
      </c>
      <c r="I17" s="13">
        <v>0</v>
      </c>
      <c r="J17" s="12" t="s">
        <v>34</v>
      </c>
      <c r="K17" s="9" t="s">
        <v>24</v>
      </c>
      <c r="L17" s="12" t="s">
        <v>31</v>
      </c>
      <c r="M17" s="15" t="s">
        <v>30</v>
      </c>
      <c r="N17" s="12" t="s">
        <v>27</v>
      </c>
      <c r="O17" s="16" t="s">
        <v>33</v>
      </c>
      <c r="P17" s="14">
        <v>0</v>
      </c>
      <c r="Q17" s="9">
        <v>166</v>
      </c>
      <c r="R17" s="19" t="s">
        <v>37</v>
      </c>
      <c r="S17" s="19">
        <v>15</v>
      </c>
      <c r="T17" s="20">
        <v>1437.29</v>
      </c>
      <c r="U17" s="20">
        <v>21559.35</v>
      </c>
      <c r="V17" s="21">
        <f t="shared" si="0"/>
        <v>25440.032999999996</v>
      </c>
      <c r="W17" s="18"/>
      <c r="X17" s="12">
        <v>2018</v>
      </c>
      <c r="Y17" s="18"/>
    </row>
    <row r="18" spans="1:25" ht="63.75" x14ac:dyDescent="0.25">
      <c r="A18" s="10">
        <v>14</v>
      </c>
      <c r="B18" s="19" t="s">
        <v>51</v>
      </c>
      <c r="C18" s="9" t="s">
        <v>25</v>
      </c>
      <c r="D18" s="19" t="s">
        <v>76</v>
      </c>
      <c r="E18" s="19" t="s">
        <v>96</v>
      </c>
      <c r="F18" s="19" t="s">
        <v>36</v>
      </c>
      <c r="G18" s="19" t="s">
        <v>138</v>
      </c>
      <c r="H18" s="15" t="s">
        <v>29</v>
      </c>
      <c r="I18" s="13">
        <v>0</v>
      </c>
      <c r="J18" s="12" t="s">
        <v>34</v>
      </c>
      <c r="K18" s="9" t="s">
        <v>24</v>
      </c>
      <c r="L18" s="12" t="s">
        <v>31</v>
      </c>
      <c r="M18" s="15" t="s">
        <v>30</v>
      </c>
      <c r="N18" s="12" t="s">
        <v>27</v>
      </c>
      <c r="O18" s="16" t="s">
        <v>33</v>
      </c>
      <c r="P18" s="14">
        <v>0</v>
      </c>
      <c r="Q18" s="9">
        <v>796</v>
      </c>
      <c r="R18" s="19" t="s">
        <v>35</v>
      </c>
      <c r="S18" s="19">
        <v>10</v>
      </c>
      <c r="T18" s="20">
        <v>22.46</v>
      </c>
      <c r="U18" s="20">
        <v>224.6</v>
      </c>
      <c r="V18" s="21">
        <f t="shared" si="0"/>
        <v>265.02799999999996</v>
      </c>
      <c r="W18" s="18"/>
      <c r="X18" s="12">
        <v>2018</v>
      </c>
      <c r="Y18" s="18"/>
    </row>
    <row r="19" spans="1:25" ht="63.75" x14ac:dyDescent="0.25">
      <c r="A19" s="10">
        <v>15</v>
      </c>
      <c r="B19" s="19" t="s">
        <v>52</v>
      </c>
      <c r="C19" s="9" t="s">
        <v>25</v>
      </c>
      <c r="D19" s="19" t="s">
        <v>77</v>
      </c>
      <c r="E19" s="19" t="s">
        <v>97</v>
      </c>
      <c r="F19" s="19" t="s">
        <v>36</v>
      </c>
      <c r="G19" s="19" t="s">
        <v>139</v>
      </c>
      <c r="H19" s="15" t="s">
        <v>29</v>
      </c>
      <c r="I19" s="13">
        <v>0</v>
      </c>
      <c r="J19" s="12" t="s">
        <v>34</v>
      </c>
      <c r="K19" s="9" t="s">
        <v>24</v>
      </c>
      <c r="L19" s="12" t="s">
        <v>31</v>
      </c>
      <c r="M19" s="15" t="s">
        <v>30</v>
      </c>
      <c r="N19" s="12" t="s">
        <v>27</v>
      </c>
      <c r="O19" s="16" t="s">
        <v>33</v>
      </c>
      <c r="P19" s="14">
        <v>0</v>
      </c>
      <c r="Q19" s="9">
        <v>796</v>
      </c>
      <c r="R19" s="19" t="s">
        <v>35</v>
      </c>
      <c r="S19" s="19">
        <v>24</v>
      </c>
      <c r="T19" s="20">
        <v>2739.83</v>
      </c>
      <c r="U19" s="20">
        <v>65755.92</v>
      </c>
      <c r="V19" s="21">
        <f t="shared" si="0"/>
        <v>77591.9856</v>
      </c>
      <c r="W19" s="18"/>
      <c r="X19" s="12">
        <v>2018</v>
      </c>
      <c r="Y19" s="18"/>
    </row>
    <row r="20" spans="1:25" ht="63.75" x14ac:dyDescent="0.25">
      <c r="A20" s="10">
        <v>16</v>
      </c>
      <c r="B20" s="19" t="s">
        <v>53</v>
      </c>
      <c r="C20" s="9" t="s">
        <v>25</v>
      </c>
      <c r="D20" s="19" t="s">
        <v>78</v>
      </c>
      <c r="E20" s="19" t="s">
        <v>98</v>
      </c>
      <c r="F20" s="19" t="s">
        <v>36</v>
      </c>
      <c r="G20" s="19" t="s">
        <v>140</v>
      </c>
      <c r="H20" s="15" t="s">
        <v>29</v>
      </c>
      <c r="I20" s="13">
        <v>0</v>
      </c>
      <c r="J20" s="12" t="s">
        <v>34</v>
      </c>
      <c r="K20" s="9" t="s">
        <v>24</v>
      </c>
      <c r="L20" s="12" t="s">
        <v>31</v>
      </c>
      <c r="M20" s="15" t="s">
        <v>30</v>
      </c>
      <c r="N20" s="12" t="s">
        <v>27</v>
      </c>
      <c r="O20" s="16" t="s">
        <v>33</v>
      </c>
      <c r="P20" s="14">
        <v>0</v>
      </c>
      <c r="Q20" s="9">
        <v>796</v>
      </c>
      <c r="R20" s="19" t="s">
        <v>35</v>
      </c>
      <c r="S20" s="19">
        <v>2</v>
      </c>
      <c r="T20" s="20">
        <v>2425.42</v>
      </c>
      <c r="U20" s="20">
        <v>4850.84</v>
      </c>
      <c r="V20" s="21">
        <f t="shared" si="0"/>
        <v>5723.9911999999995</v>
      </c>
      <c r="W20" s="18"/>
      <c r="X20" s="12">
        <v>2018</v>
      </c>
      <c r="Y20" s="18"/>
    </row>
    <row r="21" spans="1:25" ht="63.75" x14ac:dyDescent="0.25">
      <c r="A21" s="10">
        <v>17</v>
      </c>
      <c r="B21" s="19" t="s">
        <v>54</v>
      </c>
      <c r="C21" s="9" t="s">
        <v>25</v>
      </c>
      <c r="D21" s="19" t="s">
        <v>79</v>
      </c>
      <c r="E21" s="19" t="s">
        <v>99</v>
      </c>
      <c r="F21" s="19" t="s">
        <v>36</v>
      </c>
      <c r="G21" s="19" t="s">
        <v>141</v>
      </c>
      <c r="H21" s="15" t="s">
        <v>29</v>
      </c>
      <c r="I21" s="13">
        <v>0</v>
      </c>
      <c r="J21" s="12" t="s">
        <v>34</v>
      </c>
      <c r="K21" s="9" t="s">
        <v>24</v>
      </c>
      <c r="L21" s="12" t="s">
        <v>31</v>
      </c>
      <c r="M21" s="15" t="s">
        <v>30</v>
      </c>
      <c r="N21" s="12" t="s">
        <v>27</v>
      </c>
      <c r="O21" s="16" t="s">
        <v>33</v>
      </c>
      <c r="P21" s="14">
        <v>0</v>
      </c>
      <c r="Q21" s="9">
        <v>796</v>
      </c>
      <c r="R21" s="19" t="s">
        <v>35</v>
      </c>
      <c r="S21" s="19">
        <v>3</v>
      </c>
      <c r="T21" s="20">
        <v>14238.14</v>
      </c>
      <c r="U21" s="20">
        <v>42714.42</v>
      </c>
      <c r="V21" s="21">
        <f t="shared" ref="V21:V28" si="1">U21*1.18</f>
        <v>50403.015599999999</v>
      </c>
      <c r="W21" s="18"/>
      <c r="X21" s="12">
        <v>2018</v>
      </c>
      <c r="Y21" s="18"/>
    </row>
    <row r="22" spans="1:25" ht="63.75" x14ac:dyDescent="0.25">
      <c r="A22" s="10">
        <v>18</v>
      </c>
      <c r="B22" s="19" t="s">
        <v>55</v>
      </c>
      <c r="C22" s="9" t="s">
        <v>25</v>
      </c>
      <c r="D22" s="19" t="s">
        <v>80</v>
      </c>
      <c r="E22" s="19" t="s">
        <v>100</v>
      </c>
      <c r="F22" s="19" t="s">
        <v>36</v>
      </c>
      <c r="G22" s="19" t="s">
        <v>142</v>
      </c>
      <c r="H22" s="15" t="s">
        <v>29</v>
      </c>
      <c r="I22" s="13">
        <v>0</v>
      </c>
      <c r="J22" s="12" t="s">
        <v>34</v>
      </c>
      <c r="K22" s="9" t="s">
        <v>24</v>
      </c>
      <c r="L22" s="12" t="s">
        <v>31</v>
      </c>
      <c r="M22" s="15" t="s">
        <v>30</v>
      </c>
      <c r="N22" s="12" t="s">
        <v>27</v>
      </c>
      <c r="O22" s="16" t="s">
        <v>33</v>
      </c>
      <c r="P22" s="14">
        <v>0</v>
      </c>
      <c r="Q22" s="9">
        <v>796</v>
      </c>
      <c r="R22" s="19" t="s">
        <v>35</v>
      </c>
      <c r="S22" s="19">
        <v>2000</v>
      </c>
      <c r="T22" s="20">
        <v>40.42</v>
      </c>
      <c r="U22" s="20">
        <v>80840</v>
      </c>
      <c r="V22" s="21">
        <f t="shared" si="1"/>
        <v>95391.2</v>
      </c>
      <c r="W22" s="18"/>
      <c r="X22" s="12">
        <v>2018</v>
      </c>
      <c r="Y22" s="18"/>
    </row>
    <row r="23" spans="1:25" ht="63.75" x14ac:dyDescent="0.25">
      <c r="A23" s="10">
        <v>19</v>
      </c>
      <c r="B23" s="19" t="s">
        <v>56</v>
      </c>
      <c r="C23" s="9" t="s">
        <v>25</v>
      </c>
      <c r="D23" s="19" t="s">
        <v>80</v>
      </c>
      <c r="E23" s="19" t="s">
        <v>100</v>
      </c>
      <c r="F23" s="19" t="s">
        <v>36</v>
      </c>
      <c r="G23" s="19" t="s">
        <v>143</v>
      </c>
      <c r="H23" s="15" t="s">
        <v>29</v>
      </c>
      <c r="I23" s="13">
        <v>0</v>
      </c>
      <c r="J23" s="12" t="s">
        <v>34</v>
      </c>
      <c r="K23" s="9" t="s">
        <v>24</v>
      </c>
      <c r="L23" s="12" t="s">
        <v>31</v>
      </c>
      <c r="M23" s="15" t="s">
        <v>30</v>
      </c>
      <c r="N23" s="12" t="s">
        <v>27</v>
      </c>
      <c r="O23" s="16" t="s">
        <v>33</v>
      </c>
      <c r="P23" s="14">
        <v>0</v>
      </c>
      <c r="Q23" s="9">
        <v>796</v>
      </c>
      <c r="R23" s="19" t="s">
        <v>35</v>
      </c>
      <c r="S23" s="19">
        <v>1044</v>
      </c>
      <c r="T23" s="20">
        <v>40.42</v>
      </c>
      <c r="U23" s="20">
        <v>42198.48</v>
      </c>
      <c r="V23" s="21">
        <f t="shared" si="1"/>
        <v>49794.206400000003</v>
      </c>
      <c r="W23" s="18"/>
      <c r="X23" s="12">
        <v>2018</v>
      </c>
      <c r="Y23" s="18"/>
    </row>
    <row r="24" spans="1:25" ht="216.75" x14ac:dyDescent="0.25">
      <c r="A24" s="10">
        <v>20</v>
      </c>
      <c r="B24" s="19" t="s">
        <v>57</v>
      </c>
      <c r="C24" s="9" t="s">
        <v>25</v>
      </c>
      <c r="D24" s="19" t="s">
        <v>81</v>
      </c>
      <c r="E24" s="19" t="s">
        <v>101</v>
      </c>
      <c r="F24" s="19" t="s">
        <v>117</v>
      </c>
      <c r="G24" s="19" t="s">
        <v>144</v>
      </c>
      <c r="H24" s="15" t="s">
        <v>29</v>
      </c>
      <c r="I24" s="13">
        <v>0</v>
      </c>
      <c r="J24" s="12" t="s">
        <v>34</v>
      </c>
      <c r="K24" s="9" t="s">
        <v>24</v>
      </c>
      <c r="L24" s="12" t="s">
        <v>31</v>
      </c>
      <c r="M24" s="15" t="s">
        <v>30</v>
      </c>
      <c r="N24" s="12" t="s">
        <v>27</v>
      </c>
      <c r="O24" s="16" t="s">
        <v>33</v>
      </c>
      <c r="P24" s="14">
        <v>0</v>
      </c>
      <c r="Q24" s="9">
        <v>796</v>
      </c>
      <c r="R24" s="19" t="s">
        <v>35</v>
      </c>
      <c r="S24" s="19">
        <v>160</v>
      </c>
      <c r="T24" s="20">
        <v>9926.27</v>
      </c>
      <c r="U24" s="20">
        <v>1588203.2</v>
      </c>
      <c r="V24" s="21">
        <f t="shared" si="1"/>
        <v>1874079.7759999998</v>
      </c>
      <c r="W24" s="18"/>
      <c r="X24" s="12">
        <v>2018</v>
      </c>
      <c r="Y24" s="18"/>
    </row>
    <row r="25" spans="1:25" ht="89.25" x14ac:dyDescent="0.25">
      <c r="A25" s="10">
        <v>21</v>
      </c>
      <c r="B25" s="19" t="s">
        <v>58</v>
      </c>
      <c r="C25" s="9" t="s">
        <v>25</v>
      </c>
      <c r="D25" s="19" t="s">
        <v>82</v>
      </c>
      <c r="E25" s="19" t="s">
        <v>102</v>
      </c>
      <c r="F25" s="19" t="s">
        <v>118</v>
      </c>
      <c r="G25" s="19" t="s">
        <v>145</v>
      </c>
      <c r="H25" s="15" t="s">
        <v>29</v>
      </c>
      <c r="I25" s="13">
        <v>0</v>
      </c>
      <c r="J25" s="12" t="s">
        <v>34</v>
      </c>
      <c r="K25" s="9" t="s">
        <v>24</v>
      </c>
      <c r="L25" s="12" t="s">
        <v>31</v>
      </c>
      <c r="M25" s="15" t="s">
        <v>30</v>
      </c>
      <c r="N25" s="12" t="s">
        <v>27</v>
      </c>
      <c r="O25" s="16" t="s">
        <v>33</v>
      </c>
      <c r="P25" s="14">
        <v>0</v>
      </c>
      <c r="Q25" s="9">
        <v>796</v>
      </c>
      <c r="R25" s="19" t="s">
        <v>35</v>
      </c>
      <c r="S25" s="19">
        <v>110</v>
      </c>
      <c r="T25" s="20">
        <v>3952.54</v>
      </c>
      <c r="U25" s="20">
        <v>434779.4</v>
      </c>
      <c r="V25" s="21">
        <f t="shared" si="1"/>
        <v>513039.69199999998</v>
      </c>
      <c r="W25" s="18"/>
      <c r="X25" s="12">
        <v>2018</v>
      </c>
      <c r="Y25" s="18"/>
    </row>
    <row r="26" spans="1:25" ht="63.75" x14ac:dyDescent="0.25">
      <c r="A26" s="10">
        <v>22</v>
      </c>
      <c r="B26" s="19" t="s">
        <v>59</v>
      </c>
      <c r="C26" s="9" t="s">
        <v>25</v>
      </c>
      <c r="D26" s="19" t="s">
        <v>83</v>
      </c>
      <c r="E26" s="19" t="s">
        <v>103</v>
      </c>
      <c r="F26" s="19" t="s">
        <v>119</v>
      </c>
      <c r="G26" s="19" t="s">
        <v>146</v>
      </c>
      <c r="H26" s="15" t="s">
        <v>29</v>
      </c>
      <c r="I26" s="13">
        <v>0</v>
      </c>
      <c r="J26" s="12" t="s">
        <v>34</v>
      </c>
      <c r="K26" s="9" t="s">
        <v>24</v>
      </c>
      <c r="L26" s="12" t="s">
        <v>31</v>
      </c>
      <c r="M26" s="15" t="s">
        <v>30</v>
      </c>
      <c r="N26" s="12" t="s">
        <v>27</v>
      </c>
      <c r="O26" s="16" t="s">
        <v>33</v>
      </c>
      <c r="P26" s="14">
        <v>0</v>
      </c>
      <c r="Q26" s="9">
        <v>796</v>
      </c>
      <c r="R26" s="19" t="s">
        <v>35</v>
      </c>
      <c r="S26" s="19">
        <v>8</v>
      </c>
      <c r="T26" s="20">
        <v>359.32</v>
      </c>
      <c r="U26" s="20">
        <v>2874.56</v>
      </c>
      <c r="V26" s="21">
        <f t="shared" si="1"/>
        <v>3391.9807999999998</v>
      </c>
      <c r="W26" s="18"/>
      <c r="X26" s="12">
        <v>2018</v>
      </c>
      <c r="Y26" s="18"/>
    </row>
    <row r="27" spans="1:25" ht="63.75" x14ac:dyDescent="0.25">
      <c r="A27" s="10">
        <v>23</v>
      </c>
      <c r="B27" s="19" t="s">
        <v>60</v>
      </c>
      <c r="C27" s="9" t="s">
        <v>25</v>
      </c>
      <c r="D27" s="19" t="s">
        <v>83</v>
      </c>
      <c r="E27" s="19" t="s">
        <v>103</v>
      </c>
      <c r="F27" s="19" t="s">
        <v>119</v>
      </c>
      <c r="G27" s="19" t="s">
        <v>147</v>
      </c>
      <c r="H27" s="15" t="s">
        <v>29</v>
      </c>
      <c r="I27" s="13">
        <v>0</v>
      </c>
      <c r="J27" s="12" t="s">
        <v>34</v>
      </c>
      <c r="K27" s="9" t="s">
        <v>24</v>
      </c>
      <c r="L27" s="12" t="s">
        <v>31</v>
      </c>
      <c r="M27" s="15" t="s">
        <v>30</v>
      </c>
      <c r="N27" s="12" t="s">
        <v>27</v>
      </c>
      <c r="O27" s="16" t="s">
        <v>33</v>
      </c>
      <c r="P27" s="14">
        <v>0</v>
      </c>
      <c r="Q27" s="9">
        <v>796</v>
      </c>
      <c r="R27" s="19" t="s">
        <v>35</v>
      </c>
      <c r="S27" s="19">
        <v>56</v>
      </c>
      <c r="T27" s="20">
        <v>449.15</v>
      </c>
      <c r="U27" s="20">
        <v>25152.400000000001</v>
      </c>
      <c r="V27" s="21">
        <f t="shared" si="1"/>
        <v>29679.831999999999</v>
      </c>
      <c r="W27" s="18"/>
      <c r="X27" s="12">
        <v>2018</v>
      </c>
      <c r="Y27" s="18"/>
    </row>
    <row r="28" spans="1:25" ht="63.75" x14ac:dyDescent="0.25">
      <c r="A28" s="10">
        <v>24</v>
      </c>
      <c r="B28" s="19" t="s">
        <v>61</v>
      </c>
      <c r="C28" s="9" t="s">
        <v>25</v>
      </c>
      <c r="D28" s="19" t="s">
        <v>83</v>
      </c>
      <c r="E28" s="19" t="s">
        <v>103</v>
      </c>
      <c r="F28" s="19" t="s">
        <v>119</v>
      </c>
      <c r="G28" s="19" t="s">
        <v>148</v>
      </c>
      <c r="H28" s="15" t="s">
        <v>29</v>
      </c>
      <c r="I28" s="13">
        <v>0</v>
      </c>
      <c r="J28" s="12" t="s">
        <v>34</v>
      </c>
      <c r="K28" s="9" t="s">
        <v>24</v>
      </c>
      <c r="L28" s="12" t="s">
        <v>31</v>
      </c>
      <c r="M28" s="15" t="s">
        <v>30</v>
      </c>
      <c r="N28" s="12" t="s">
        <v>27</v>
      </c>
      <c r="O28" s="16" t="s">
        <v>33</v>
      </c>
      <c r="P28" s="14">
        <v>0</v>
      </c>
      <c r="Q28" s="9">
        <v>796</v>
      </c>
      <c r="R28" s="19" t="s">
        <v>35</v>
      </c>
      <c r="S28" s="19">
        <v>20</v>
      </c>
      <c r="T28" s="20">
        <v>1616.94</v>
      </c>
      <c r="U28" s="20">
        <v>32338.799999999999</v>
      </c>
      <c r="V28" s="21">
        <f t="shared" si="1"/>
        <v>38159.784</v>
      </c>
      <c r="W28" s="18"/>
      <c r="X28" s="12">
        <v>2018</v>
      </c>
      <c r="Y28" s="18"/>
    </row>
    <row r="29" spans="1:25" ht="409.5" x14ac:dyDescent="0.25">
      <c r="A29" s="10">
        <v>25</v>
      </c>
      <c r="B29" s="19" t="s">
        <v>62</v>
      </c>
      <c r="C29" s="9" t="s">
        <v>25</v>
      </c>
      <c r="D29" s="19" t="s">
        <v>84</v>
      </c>
      <c r="E29" s="19" t="s">
        <v>104</v>
      </c>
      <c r="F29" s="19" t="s">
        <v>120</v>
      </c>
      <c r="G29" s="19" t="s">
        <v>149</v>
      </c>
      <c r="H29" s="15" t="s">
        <v>29</v>
      </c>
      <c r="I29" s="13">
        <v>0</v>
      </c>
      <c r="J29" s="12" t="s">
        <v>34</v>
      </c>
      <c r="K29" s="9" t="s">
        <v>24</v>
      </c>
      <c r="L29" s="12" t="s">
        <v>31</v>
      </c>
      <c r="M29" s="15" t="s">
        <v>30</v>
      </c>
      <c r="N29" s="12" t="s">
        <v>27</v>
      </c>
      <c r="O29" s="16" t="s">
        <v>33</v>
      </c>
      <c r="P29" s="14">
        <v>0</v>
      </c>
      <c r="Q29" s="9">
        <v>796</v>
      </c>
      <c r="R29" s="19" t="s">
        <v>35</v>
      </c>
      <c r="S29" s="19">
        <v>1100</v>
      </c>
      <c r="T29" s="20">
        <v>2335.59</v>
      </c>
      <c r="U29" s="20">
        <v>2569149</v>
      </c>
      <c r="V29" s="21">
        <f t="shared" ref="V29:V33" si="2">U29*1.18</f>
        <v>3031595.82</v>
      </c>
      <c r="W29" s="18"/>
      <c r="X29" s="12">
        <v>2018</v>
      </c>
      <c r="Y29" s="18"/>
    </row>
    <row r="30" spans="1:25" ht="63.75" x14ac:dyDescent="0.25">
      <c r="A30" s="10">
        <v>26</v>
      </c>
      <c r="B30" s="19" t="s">
        <v>63</v>
      </c>
      <c r="C30" s="9" t="s">
        <v>25</v>
      </c>
      <c r="D30" s="19" t="s">
        <v>85</v>
      </c>
      <c r="E30" s="19" t="s">
        <v>105</v>
      </c>
      <c r="F30" s="19" t="s">
        <v>121</v>
      </c>
      <c r="G30" s="19" t="s">
        <v>150</v>
      </c>
      <c r="H30" s="15" t="s">
        <v>29</v>
      </c>
      <c r="I30" s="13">
        <v>0</v>
      </c>
      <c r="J30" s="12" t="s">
        <v>34</v>
      </c>
      <c r="K30" s="9" t="s">
        <v>24</v>
      </c>
      <c r="L30" s="12" t="s">
        <v>31</v>
      </c>
      <c r="M30" s="15" t="s">
        <v>30</v>
      </c>
      <c r="N30" s="12" t="s">
        <v>27</v>
      </c>
      <c r="O30" s="16" t="s">
        <v>33</v>
      </c>
      <c r="P30" s="14">
        <v>0</v>
      </c>
      <c r="Q30" s="9">
        <v>796</v>
      </c>
      <c r="R30" s="19" t="s">
        <v>35</v>
      </c>
      <c r="S30" s="19">
        <v>10</v>
      </c>
      <c r="T30" s="20">
        <v>4401.6899999999996</v>
      </c>
      <c r="U30" s="20">
        <v>44016.9</v>
      </c>
      <c r="V30" s="21">
        <f t="shared" si="2"/>
        <v>51939.941999999995</v>
      </c>
      <c r="W30" s="18"/>
      <c r="X30" s="12">
        <v>2018</v>
      </c>
      <c r="Y30" s="18"/>
    </row>
    <row r="31" spans="1:25" ht="178.5" x14ac:dyDescent="0.25">
      <c r="A31" s="10">
        <v>27</v>
      </c>
      <c r="B31" s="19" t="s">
        <v>64</v>
      </c>
      <c r="C31" s="9" t="s">
        <v>25</v>
      </c>
      <c r="D31" s="19" t="s">
        <v>86</v>
      </c>
      <c r="E31" s="19" t="s">
        <v>106</v>
      </c>
      <c r="F31" s="19" t="s">
        <v>122</v>
      </c>
      <c r="G31" s="19" t="s">
        <v>151</v>
      </c>
      <c r="H31" s="15" t="s">
        <v>29</v>
      </c>
      <c r="I31" s="13">
        <v>0</v>
      </c>
      <c r="J31" s="12" t="s">
        <v>34</v>
      </c>
      <c r="K31" s="9" t="s">
        <v>24</v>
      </c>
      <c r="L31" s="12" t="s">
        <v>31</v>
      </c>
      <c r="M31" s="15" t="s">
        <v>30</v>
      </c>
      <c r="N31" s="12" t="s">
        <v>27</v>
      </c>
      <c r="O31" s="16" t="s">
        <v>33</v>
      </c>
      <c r="P31" s="14">
        <v>0</v>
      </c>
      <c r="Q31" s="9">
        <v>796</v>
      </c>
      <c r="R31" s="19" t="s">
        <v>35</v>
      </c>
      <c r="S31" s="19">
        <v>2</v>
      </c>
      <c r="T31" s="20">
        <v>3054.24</v>
      </c>
      <c r="U31" s="20">
        <v>6108.48</v>
      </c>
      <c r="V31" s="21">
        <f t="shared" si="2"/>
        <v>7208.0063999999993</v>
      </c>
      <c r="W31" s="18"/>
      <c r="X31" s="12">
        <v>2018</v>
      </c>
      <c r="Y31" s="18"/>
    </row>
    <row r="32" spans="1:25" ht="63.75" x14ac:dyDescent="0.25">
      <c r="A32" s="10">
        <v>28</v>
      </c>
      <c r="B32" s="19" t="s">
        <v>65</v>
      </c>
      <c r="C32" s="9" t="s">
        <v>25</v>
      </c>
      <c r="D32" s="19" t="s">
        <v>87</v>
      </c>
      <c r="E32" s="19" t="s">
        <v>107</v>
      </c>
      <c r="F32" s="19" t="s">
        <v>123</v>
      </c>
      <c r="G32" s="19" t="s">
        <v>152</v>
      </c>
      <c r="H32" s="15" t="s">
        <v>29</v>
      </c>
      <c r="I32" s="13">
        <v>0</v>
      </c>
      <c r="J32" s="12" t="s">
        <v>34</v>
      </c>
      <c r="K32" s="9" t="s">
        <v>24</v>
      </c>
      <c r="L32" s="12" t="s">
        <v>31</v>
      </c>
      <c r="M32" s="15" t="s">
        <v>30</v>
      </c>
      <c r="N32" s="12" t="s">
        <v>27</v>
      </c>
      <c r="O32" s="16" t="s">
        <v>33</v>
      </c>
      <c r="P32" s="14">
        <v>0</v>
      </c>
      <c r="Q32" s="9">
        <v>796</v>
      </c>
      <c r="R32" s="19" t="s">
        <v>35</v>
      </c>
      <c r="S32" s="19">
        <v>2</v>
      </c>
      <c r="T32" s="20">
        <v>4716.1000000000004</v>
      </c>
      <c r="U32" s="20">
        <v>9432.2000000000007</v>
      </c>
      <c r="V32" s="21">
        <f t="shared" si="2"/>
        <v>11129.996000000001</v>
      </c>
      <c r="W32" s="18"/>
      <c r="X32" s="12">
        <v>2018</v>
      </c>
      <c r="Y32" s="18"/>
    </row>
    <row r="33" spans="1:25" ht="63.75" x14ac:dyDescent="0.25">
      <c r="A33" s="10">
        <v>29</v>
      </c>
      <c r="B33" s="19" t="s">
        <v>66</v>
      </c>
      <c r="C33" s="9" t="s">
        <v>25</v>
      </c>
      <c r="D33" s="19" t="s">
        <v>88</v>
      </c>
      <c r="E33" s="19" t="s">
        <v>108</v>
      </c>
      <c r="F33" s="19" t="s">
        <v>124</v>
      </c>
      <c r="G33" s="19" t="s">
        <v>153</v>
      </c>
      <c r="H33" s="15" t="s">
        <v>29</v>
      </c>
      <c r="I33" s="13">
        <v>0</v>
      </c>
      <c r="J33" s="12" t="s">
        <v>34</v>
      </c>
      <c r="K33" s="9" t="s">
        <v>24</v>
      </c>
      <c r="L33" s="12" t="s">
        <v>31</v>
      </c>
      <c r="M33" s="15" t="s">
        <v>30</v>
      </c>
      <c r="N33" s="12" t="s">
        <v>27</v>
      </c>
      <c r="O33" s="16" t="s">
        <v>33</v>
      </c>
      <c r="P33" s="14">
        <v>0</v>
      </c>
      <c r="Q33" s="9">
        <v>796</v>
      </c>
      <c r="R33" s="19" t="s">
        <v>35</v>
      </c>
      <c r="S33" s="19">
        <v>1</v>
      </c>
      <c r="T33" s="20">
        <v>494.07</v>
      </c>
      <c r="U33" s="20">
        <v>494.07</v>
      </c>
      <c r="V33" s="21">
        <f t="shared" si="2"/>
        <v>583.00259999999992</v>
      </c>
      <c r="W33" s="18"/>
      <c r="X33" s="12">
        <v>2018</v>
      </c>
      <c r="Y33" s="18"/>
    </row>
    <row r="35" spans="1:25" ht="25.5" x14ac:dyDescent="0.35">
      <c r="F35" s="24" t="s">
        <v>154</v>
      </c>
    </row>
  </sheetData>
  <mergeCells count="2">
    <mergeCell ref="T1:Y1"/>
    <mergeCell ref="A2:Y2"/>
  </mergeCells>
  <dataValidations count="5">
    <dataValidation type="custom" allowBlank="1" showInputMessage="1" showErrorMessage="1" sqref="U5:U9">
      <formula1>S5*T5</formula1>
    </dataValidation>
    <dataValidation type="list" allowBlank="1" showInputMessage="1" showErrorMessage="1" sqref="H5:H33">
      <formula1>Способ_закупок</formula1>
    </dataValidation>
    <dataValidation type="whole" allowBlank="1" showInputMessage="1" showErrorMessage="1" sqref="I5:I33 P5:P33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:J33">
      <formula1>9</formula1>
    </dataValidation>
    <dataValidation type="list" allowBlank="1" showInputMessage="1" showErrorMessage="1" sqref="N5:N33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2018-05-18T14:08:34Z</dcterms:modified>
</cp:coreProperties>
</file>